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10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1" i="1" l="1"/>
  <c r="H31" i="1"/>
  <c r="G31" i="1"/>
  <c r="E31" i="1"/>
  <c r="F31" i="1" s="1"/>
  <c r="C31" i="1"/>
  <c r="D31" i="1" s="1"/>
  <c r="B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</calcChain>
</file>

<file path=xl/sharedStrings.xml><?xml version="1.0" encoding="utf-8"?>
<sst xmlns="http://schemas.openxmlformats.org/spreadsheetml/2006/main" count="39" uniqueCount="39">
  <si>
    <t>Всего бак/спец</t>
  </si>
  <si>
    <t>бак/спец переведено на ИУП</t>
  </si>
  <si>
    <t>% переведенных на ИУП</t>
  </si>
  <si>
    <t>переход на ИУП (академ.задолженности) в %</t>
  </si>
  <si>
    <t>Успешно сдали ИУП</t>
  </si>
  <si>
    <t>Отчислены за невыполнение ИУП</t>
  </si>
  <si>
    <t>В процессе выполнения ИУП</t>
  </si>
  <si>
    <t>Бизнес-информатика</t>
  </si>
  <si>
    <t>Государственное и муниципальное управление</t>
  </si>
  <si>
    <t>Дизайн</t>
  </si>
  <si>
    <t>Международные отношения</t>
  </si>
  <si>
    <t>Менеджмент</t>
  </si>
  <si>
    <t>Мировая экономика</t>
  </si>
  <si>
    <t>Политология</t>
  </si>
  <si>
    <t>Прикладная математика и информатика</t>
  </si>
  <si>
    <t>Программа двух дипломов по экономике НИУ ВШЭ и Лондонского университета</t>
  </si>
  <si>
    <t>Программная инженерия</t>
  </si>
  <si>
    <t>Психология</t>
  </si>
  <si>
    <t>Реклама и связи с общественностью (Реклама)</t>
  </si>
  <si>
    <t>Совместная программа по экономике НИУ ВШЭ и РЭШ</t>
  </si>
  <si>
    <t>Социология</t>
  </si>
  <si>
    <t>Филология</t>
  </si>
  <si>
    <t>Фундаментальная и компьютерная лингвистика Фундаментальная и прикладная лингвистика</t>
  </si>
  <si>
    <t>Юриспруденция</t>
  </si>
  <si>
    <t>История</t>
  </si>
  <si>
    <t>История искусств</t>
  </si>
  <si>
    <t>Культурология</t>
  </si>
  <si>
    <t>Логистика и управление цепями поставок</t>
  </si>
  <si>
    <t xml:space="preserve">Математика </t>
  </si>
  <si>
    <t>Востоковедение</t>
  </si>
  <si>
    <t>Философия</t>
  </si>
  <si>
    <t>Журналистика</t>
  </si>
  <si>
    <t>Всего</t>
  </si>
  <si>
    <t>Экономика</t>
  </si>
  <si>
    <t>Экономика и статистика</t>
  </si>
  <si>
    <t>Образовательная программа бак/спец</t>
  </si>
  <si>
    <t>Из них за академ. неуспеваемость</t>
  </si>
  <si>
    <t>Предоставление ИУП в 2014-2015 уч.г., Москва</t>
  </si>
  <si>
    <t>Приложение  5.4.2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</si>
</sst>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0" fillId="0" borderId="0" xfId="0"/>
    <xf numFmtId="0" fontId="1" fillId="2" borderId="1" xfId="2" applyFont="1" applyFill="1" applyBorder="1" applyAlignment="1">
      <alignment horizontal="center" wrapText="1"/>
    </xf>
    <xf numFmtId="0" fontId="4" fillId="2" borderId="1" xfId="0" applyFont="1" applyFill="1" applyBorder="1"/>
    <xf numFmtId="0" fontId="0" fillId="2" borderId="1" xfId="0" applyFont="1" applyFill="1" applyBorder="1"/>
    <xf numFmtId="0" fontId="3" fillId="2" borderId="1" xfId="0" applyFont="1" applyFill="1" applyBorder="1" applyAlignment="1">
      <alignment horizontal="center"/>
    </xf>
    <xf numFmtId="9" fontId="1" fillId="2" borderId="1" xfId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9" fontId="6" fillId="2" borderId="1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9" fontId="4" fillId="2" borderId="1" xfId="1" applyFont="1" applyFill="1" applyBorder="1" applyAlignment="1">
      <alignment horizontal="center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I1" sqref="I1"/>
    </sheetView>
  </sheetViews>
  <sheetFormatPr defaultRowHeight="15" x14ac:dyDescent="0.25"/>
  <cols>
    <col min="1" max="1" width="20.140625" customWidth="1"/>
    <col min="3" max="3" width="13.28515625" customWidth="1"/>
    <col min="4" max="4" width="14.28515625" customWidth="1"/>
    <col min="5" max="5" width="10.42578125" customWidth="1"/>
    <col min="6" max="6" width="16.42578125" customWidth="1"/>
    <col min="7" max="7" width="13.85546875" customWidth="1"/>
    <col min="8" max="8" width="15.42578125" customWidth="1"/>
    <col min="9" max="9" width="17" customWidth="1"/>
  </cols>
  <sheetData>
    <row r="1" spans="1:9" s="1" customFormat="1" x14ac:dyDescent="0.25">
      <c r="I1" s="20" t="s">
        <v>38</v>
      </c>
    </row>
    <row r="2" spans="1:9" s="1" customFormat="1" x14ac:dyDescent="0.25">
      <c r="A2" s="1" t="s">
        <v>37</v>
      </c>
    </row>
    <row r="3" spans="1:9" ht="77.25" customHeight="1" x14ac:dyDescent="0.25">
      <c r="A3" s="17" t="s">
        <v>35</v>
      </c>
      <c r="B3" s="17" t="s">
        <v>0</v>
      </c>
      <c r="C3" s="17" t="s">
        <v>1</v>
      </c>
      <c r="D3" s="17" t="s">
        <v>2</v>
      </c>
      <c r="E3" s="17" t="s">
        <v>36</v>
      </c>
      <c r="F3" s="17" t="s">
        <v>3</v>
      </c>
      <c r="G3" s="17" t="s">
        <v>4</v>
      </c>
      <c r="H3" s="17" t="s">
        <v>5</v>
      </c>
      <c r="I3" s="17" t="s">
        <v>6</v>
      </c>
    </row>
    <row r="4" spans="1:9" x14ac:dyDescent="0.25">
      <c r="A4" s="4" t="s">
        <v>7</v>
      </c>
      <c r="B4" s="4">
        <v>946</v>
      </c>
      <c r="C4" s="5">
        <v>68</v>
      </c>
      <c r="D4" s="6">
        <f>C4/B4</f>
        <v>7.1881606765327691E-2</v>
      </c>
      <c r="E4" s="7">
        <v>32</v>
      </c>
      <c r="F4" s="6">
        <f>E4/B4</f>
        <v>3.382663847780127E-2</v>
      </c>
      <c r="G4" s="7">
        <v>18</v>
      </c>
      <c r="H4" s="8">
        <v>14</v>
      </c>
      <c r="I4" s="7">
        <v>0</v>
      </c>
    </row>
    <row r="5" spans="1:9" ht="45.75" customHeight="1" x14ac:dyDescent="0.25">
      <c r="A5" s="9" t="s">
        <v>8</v>
      </c>
      <c r="B5" s="9">
        <v>517</v>
      </c>
      <c r="C5" s="5">
        <v>56</v>
      </c>
      <c r="D5" s="6">
        <f t="shared" ref="D5:D31" si="0">C5/B5</f>
        <v>0.10831721470019343</v>
      </c>
      <c r="E5" s="7">
        <v>25</v>
      </c>
      <c r="F5" s="6">
        <f t="shared" ref="F5:F31" si="1">E5/B5</f>
        <v>4.8355899419729204E-2</v>
      </c>
      <c r="G5" s="7">
        <v>22</v>
      </c>
      <c r="H5" s="8">
        <v>3</v>
      </c>
      <c r="I5" s="2">
        <v>0</v>
      </c>
    </row>
    <row r="6" spans="1:9" x14ac:dyDescent="0.25">
      <c r="A6" s="4" t="s">
        <v>9</v>
      </c>
      <c r="B6" s="4">
        <v>396</v>
      </c>
      <c r="C6" s="5">
        <v>19</v>
      </c>
      <c r="D6" s="6">
        <f t="shared" si="0"/>
        <v>4.7979797979797977E-2</v>
      </c>
      <c r="E6" s="7">
        <v>12</v>
      </c>
      <c r="F6" s="6">
        <f t="shared" si="1"/>
        <v>3.0303030303030304E-2</v>
      </c>
      <c r="G6" s="7">
        <v>6</v>
      </c>
      <c r="H6" s="8">
        <v>3</v>
      </c>
      <c r="I6" s="2">
        <v>2</v>
      </c>
    </row>
    <row r="7" spans="1:9" ht="30" x14ac:dyDescent="0.25">
      <c r="A7" s="9" t="s">
        <v>10</v>
      </c>
      <c r="B7" s="9">
        <v>343</v>
      </c>
      <c r="C7" s="5">
        <v>43</v>
      </c>
      <c r="D7" s="6">
        <f t="shared" si="0"/>
        <v>0.12536443148688048</v>
      </c>
      <c r="E7" s="7">
        <v>30</v>
      </c>
      <c r="F7" s="6">
        <f t="shared" si="1"/>
        <v>8.7463556851311949E-2</v>
      </c>
      <c r="G7" s="7">
        <v>15</v>
      </c>
      <c r="H7" s="8">
        <v>8</v>
      </c>
      <c r="I7" s="2">
        <v>7</v>
      </c>
    </row>
    <row r="8" spans="1:9" x14ac:dyDescent="0.25">
      <c r="A8" s="4" t="s">
        <v>11</v>
      </c>
      <c r="B8" s="4">
        <v>2280</v>
      </c>
      <c r="C8" s="5">
        <v>103</v>
      </c>
      <c r="D8" s="6">
        <f t="shared" si="0"/>
        <v>4.517543859649123E-2</v>
      </c>
      <c r="E8" s="7">
        <v>51</v>
      </c>
      <c r="F8" s="6">
        <f t="shared" si="1"/>
        <v>2.2368421052631579E-2</v>
      </c>
      <c r="G8" s="7">
        <v>18</v>
      </c>
      <c r="H8" s="8">
        <v>33</v>
      </c>
      <c r="I8" s="2">
        <v>0</v>
      </c>
    </row>
    <row r="9" spans="1:9" x14ac:dyDescent="0.25">
      <c r="A9" s="4" t="s">
        <v>12</v>
      </c>
      <c r="B9" s="4">
        <v>581</v>
      </c>
      <c r="C9" s="5">
        <v>79</v>
      </c>
      <c r="D9" s="6">
        <f t="shared" si="0"/>
        <v>0.13597246127366611</v>
      </c>
      <c r="E9" s="7">
        <v>38</v>
      </c>
      <c r="F9" s="6">
        <f t="shared" si="1"/>
        <v>6.5404475043029264E-2</v>
      </c>
      <c r="G9" s="7">
        <v>18</v>
      </c>
      <c r="H9" s="8">
        <v>6</v>
      </c>
      <c r="I9" s="2">
        <v>14</v>
      </c>
    </row>
    <row r="10" spans="1:9" x14ac:dyDescent="0.25">
      <c r="A10" s="4" t="s">
        <v>13</v>
      </c>
      <c r="B10" s="4">
        <v>619</v>
      </c>
      <c r="C10" s="5">
        <v>81</v>
      </c>
      <c r="D10" s="6">
        <f t="shared" si="0"/>
        <v>0.13085621970920841</v>
      </c>
      <c r="E10" s="7">
        <v>47</v>
      </c>
      <c r="F10" s="6">
        <f t="shared" si="1"/>
        <v>7.5928917609046853E-2</v>
      </c>
      <c r="G10" s="7">
        <v>22</v>
      </c>
      <c r="H10" s="8">
        <v>15</v>
      </c>
      <c r="I10" s="2">
        <v>10</v>
      </c>
    </row>
    <row r="11" spans="1:9" ht="42" customHeight="1" x14ac:dyDescent="0.25">
      <c r="A11" s="9" t="s">
        <v>14</v>
      </c>
      <c r="B11" s="9">
        <v>555</v>
      </c>
      <c r="C11" s="5">
        <v>64</v>
      </c>
      <c r="D11" s="6">
        <f t="shared" si="0"/>
        <v>0.11531531531531532</v>
      </c>
      <c r="E11" s="7">
        <v>34</v>
      </c>
      <c r="F11" s="6">
        <f t="shared" si="1"/>
        <v>6.126126126126126E-2</v>
      </c>
      <c r="G11" s="7">
        <v>13</v>
      </c>
      <c r="H11" s="8">
        <v>20</v>
      </c>
      <c r="I11" s="2">
        <v>1</v>
      </c>
    </row>
    <row r="12" spans="1:9" ht="72.75" customHeight="1" x14ac:dyDescent="0.25">
      <c r="A12" s="9" t="s">
        <v>15</v>
      </c>
      <c r="B12" s="9">
        <v>836</v>
      </c>
      <c r="C12" s="5">
        <v>91</v>
      </c>
      <c r="D12" s="6">
        <f t="shared" si="0"/>
        <v>0.10885167464114832</v>
      </c>
      <c r="E12" s="7">
        <v>71</v>
      </c>
      <c r="F12" s="6">
        <f t="shared" si="1"/>
        <v>8.4928229665071769E-2</v>
      </c>
      <c r="G12" s="7">
        <v>43</v>
      </c>
      <c r="H12" s="8">
        <v>28</v>
      </c>
      <c r="I12" s="2">
        <v>0</v>
      </c>
    </row>
    <row r="13" spans="1:9" ht="30" x14ac:dyDescent="0.25">
      <c r="A13" s="9" t="s">
        <v>16</v>
      </c>
      <c r="B13" s="9">
        <v>481</v>
      </c>
      <c r="C13" s="5">
        <v>35</v>
      </c>
      <c r="D13" s="6">
        <f t="shared" si="0"/>
        <v>7.2765072765072769E-2</v>
      </c>
      <c r="E13" s="7">
        <v>22</v>
      </c>
      <c r="F13" s="6">
        <f t="shared" si="1"/>
        <v>4.5738045738045741E-2</v>
      </c>
      <c r="G13" s="7">
        <v>7</v>
      </c>
      <c r="H13" s="8">
        <v>10</v>
      </c>
      <c r="I13" s="2">
        <v>5</v>
      </c>
    </row>
    <row r="14" spans="1:9" x14ac:dyDescent="0.25">
      <c r="A14" s="4" t="s">
        <v>17</v>
      </c>
      <c r="B14" s="4">
        <v>330</v>
      </c>
      <c r="C14" s="5">
        <v>47</v>
      </c>
      <c r="D14" s="6">
        <f t="shared" si="0"/>
        <v>0.14242424242424243</v>
      </c>
      <c r="E14" s="7">
        <v>27</v>
      </c>
      <c r="F14" s="6">
        <f t="shared" si="1"/>
        <v>8.1818181818181818E-2</v>
      </c>
      <c r="G14" s="7">
        <v>11</v>
      </c>
      <c r="H14" s="8">
        <v>16</v>
      </c>
      <c r="I14" s="2">
        <v>0</v>
      </c>
    </row>
    <row r="15" spans="1:9" ht="47.25" customHeight="1" x14ac:dyDescent="0.25">
      <c r="A15" s="9" t="s">
        <v>18</v>
      </c>
      <c r="B15" s="9">
        <v>346</v>
      </c>
      <c r="C15" s="5">
        <v>97</v>
      </c>
      <c r="D15" s="6">
        <f t="shared" si="0"/>
        <v>0.28034682080924855</v>
      </c>
      <c r="E15" s="7">
        <v>41</v>
      </c>
      <c r="F15" s="6">
        <f t="shared" si="1"/>
        <v>0.11849710982658959</v>
      </c>
      <c r="G15" s="7">
        <v>28</v>
      </c>
      <c r="H15" s="8">
        <v>13</v>
      </c>
      <c r="I15" s="2">
        <v>0</v>
      </c>
    </row>
    <row r="16" spans="1:9" ht="61.5" customHeight="1" x14ac:dyDescent="0.25">
      <c r="A16" s="9" t="s">
        <v>19</v>
      </c>
      <c r="B16" s="9">
        <v>170</v>
      </c>
      <c r="C16" s="10">
        <v>1</v>
      </c>
      <c r="D16" s="6">
        <f t="shared" si="0"/>
        <v>5.8823529411764705E-3</v>
      </c>
      <c r="E16" s="7">
        <v>1</v>
      </c>
      <c r="F16" s="6">
        <f t="shared" si="1"/>
        <v>5.8823529411764705E-3</v>
      </c>
      <c r="G16" s="7">
        <v>1</v>
      </c>
      <c r="H16" s="8">
        <v>0</v>
      </c>
      <c r="I16" s="2">
        <v>0</v>
      </c>
    </row>
    <row r="17" spans="1:9" x14ac:dyDescent="0.25">
      <c r="A17" s="4" t="s">
        <v>20</v>
      </c>
      <c r="B17" s="4">
        <v>805</v>
      </c>
      <c r="C17" s="5">
        <v>47</v>
      </c>
      <c r="D17" s="6">
        <f t="shared" si="0"/>
        <v>5.8385093167701865E-2</v>
      </c>
      <c r="E17" s="7">
        <v>28</v>
      </c>
      <c r="F17" s="6">
        <f t="shared" si="1"/>
        <v>3.4782608695652174E-2</v>
      </c>
      <c r="G17" s="7">
        <v>10</v>
      </c>
      <c r="H17" s="8">
        <v>18</v>
      </c>
      <c r="I17" s="2">
        <v>0</v>
      </c>
    </row>
    <row r="18" spans="1:9" x14ac:dyDescent="0.25">
      <c r="A18" s="4" t="s">
        <v>21</v>
      </c>
      <c r="B18" s="4">
        <v>262</v>
      </c>
      <c r="C18" s="5">
        <v>34</v>
      </c>
      <c r="D18" s="6">
        <f t="shared" si="0"/>
        <v>0.12977099236641221</v>
      </c>
      <c r="E18" s="7">
        <v>19</v>
      </c>
      <c r="F18" s="6">
        <f t="shared" si="1"/>
        <v>7.2519083969465645E-2</v>
      </c>
      <c r="G18" s="7">
        <v>8</v>
      </c>
      <c r="H18" s="8">
        <v>11</v>
      </c>
      <c r="I18" s="2">
        <v>0</v>
      </c>
    </row>
    <row r="19" spans="1:9" ht="96" customHeight="1" x14ac:dyDescent="0.25">
      <c r="A19" s="9" t="s">
        <v>22</v>
      </c>
      <c r="B19" s="9">
        <v>324</v>
      </c>
      <c r="C19" s="5">
        <v>35</v>
      </c>
      <c r="D19" s="6">
        <f t="shared" si="0"/>
        <v>0.10802469135802469</v>
      </c>
      <c r="E19" s="7">
        <v>19</v>
      </c>
      <c r="F19" s="6">
        <f t="shared" si="1"/>
        <v>5.8641975308641972E-2</v>
      </c>
      <c r="G19" s="7">
        <v>16</v>
      </c>
      <c r="H19" s="8">
        <v>3</v>
      </c>
      <c r="I19" s="2">
        <v>0</v>
      </c>
    </row>
    <row r="20" spans="1:9" ht="26.25" customHeight="1" x14ac:dyDescent="0.25">
      <c r="A20" s="9" t="s">
        <v>33</v>
      </c>
      <c r="B20" s="11">
        <v>996</v>
      </c>
      <c r="C20" s="5">
        <v>67</v>
      </c>
      <c r="D20" s="6">
        <f t="shared" si="0"/>
        <v>6.7269076305220887E-2</v>
      </c>
      <c r="E20" s="7">
        <v>40</v>
      </c>
      <c r="F20" s="6">
        <f t="shared" si="1"/>
        <v>4.0160642570281124E-2</v>
      </c>
      <c r="G20" s="7">
        <v>25</v>
      </c>
      <c r="H20" s="8">
        <v>14</v>
      </c>
      <c r="I20" s="2">
        <v>1</v>
      </c>
    </row>
    <row r="21" spans="1:9" ht="30" x14ac:dyDescent="0.25">
      <c r="A21" s="9" t="s">
        <v>34</v>
      </c>
      <c r="B21" s="11">
        <v>256</v>
      </c>
      <c r="C21" s="5">
        <v>25</v>
      </c>
      <c r="D21" s="6">
        <f t="shared" si="0"/>
        <v>9.765625E-2</v>
      </c>
      <c r="E21" s="7">
        <v>6</v>
      </c>
      <c r="F21" s="6">
        <f t="shared" si="1"/>
        <v>2.34375E-2</v>
      </c>
      <c r="G21" s="7">
        <v>3</v>
      </c>
      <c r="H21" s="8">
        <v>3</v>
      </c>
      <c r="I21" s="2">
        <v>0</v>
      </c>
    </row>
    <row r="22" spans="1:9" x14ac:dyDescent="0.25">
      <c r="A22" s="9" t="s">
        <v>23</v>
      </c>
      <c r="B22" s="9">
        <v>2110</v>
      </c>
      <c r="C22" s="5">
        <v>190</v>
      </c>
      <c r="D22" s="6">
        <f t="shared" si="0"/>
        <v>9.004739336492891E-2</v>
      </c>
      <c r="E22" s="7">
        <v>93</v>
      </c>
      <c r="F22" s="6">
        <f t="shared" si="1"/>
        <v>4.4075829383886253E-2</v>
      </c>
      <c r="G22" s="7">
        <v>66</v>
      </c>
      <c r="H22" s="8">
        <v>27</v>
      </c>
      <c r="I22" s="2">
        <v>0</v>
      </c>
    </row>
    <row r="23" spans="1:9" x14ac:dyDescent="0.25">
      <c r="A23" s="12" t="s">
        <v>24</v>
      </c>
      <c r="B23" s="12">
        <v>403</v>
      </c>
      <c r="C23" s="10">
        <v>38</v>
      </c>
      <c r="D23" s="13">
        <f t="shared" si="0"/>
        <v>9.4292803970223327E-2</v>
      </c>
      <c r="E23" s="14">
        <v>23</v>
      </c>
      <c r="F23" s="13">
        <f t="shared" si="1"/>
        <v>5.7071960297766747E-2</v>
      </c>
      <c r="G23" s="14">
        <v>16</v>
      </c>
      <c r="H23" s="15">
        <v>7</v>
      </c>
      <c r="I23" s="16">
        <v>0</v>
      </c>
    </row>
    <row r="24" spans="1:9" x14ac:dyDescent="0.25">
      <c r="A24" s="12" t="s">
        <v>25</v>
      </c>
      <c r="B24" s="12">
        <v>29</v>
      </c>
      <c r="C24" s="10">
        <v>8</v>
      </c>
      <c r="D24" s="13">
        <f t="shared" si="0"/>
        <v>0.27586206896551724</v>
      </c>
      <c r="E24" s="14">
        <v>4</v>
      </c>
      <c r="F24" s="13">
        <f t="shared" si="1"/>
        <v>0.13793103448275862</v>
      </c>
      <c r="G24" s="14">
        <v>4</v>
      </c>
      <c r="H24" s="15">
        <v>0</v>
      </c>
      <c r="I24" s="16">
        <v>0</v>
      </c>
    </row>
    <row r="25" spans="1:9" ht="28.5" customHeight="1" x14ac:dyDescent="0.25">
      <c r="A25" s="12" t="s">
        <v>26</v>
      </c>
      <c r="B25" s="12">
        <v>155</v>
      </c>
      <c r="C25" s="10">
        <v>18</v>
      </c>
      <c r="D25" s="13">
        <f t="shared" si="0"/>
        <v>0.11612903225806452</v>
      </c>
      <c r="E25" s="14">
        <v>11</v>
      </c>
      <c r="F25" s="13">
        <f t="shared" si="1"/>
        <v>7.0967741935483872E-2</v>
      </c>
      <c r="G25" s="14">
        <v>4</v>
      </c>
      <c r="H25" s="15">
        <v>7</v>
      </c>
      <c r="I25" s="16">
        <v>0</v>
      </c>
    </row>
    <row r="26" spans="1:9" ht="45" x14ac:dyDescent="0.25">
      <c r="A26" s="9" t="s">
        <v>27</v>
      </c>
      <c r="B26" s="9">
        <v>393</v>
      </c>
      <c r="C26" s="5">
        <v>27</v>
      </c>
      <c r="D26" s="6">
        <f t="shared" si="0"/>
        <v>6.8702290076335881E-2</v>
      </c>
      <c r="E26" s="7">
        <v>19</v>
      </c>
      <c r="F26" s="6">
        <f t="shared" si="1"/>
        <v>4.8346055979643768E-2</v>
      </c>
      <c r="G26" s="7">
        <v>8</v>
      </c>
      <c r="H26" s="8">
        <v>4</v>
      </c>
      <c r="I26" s="2">
        <v>7</v>
      </c>
    </row>
    <row r="27" spans="1:9" x14ac:dyDescent="0.25">
      <c r="A27" s="4" t="s">
        <v>28</v>
      </c>
      <c r="B27" s="4">
        <v>273</v>
      </c>
      <c r="C27" s="5">
        <v>3</v>
      </c>
      <c r="D27" s="6">
        <f t="shared" si="0"/>
        <v>1.098901098901099E-2</v>
      </c>
      <c r="E27" s="7">
        <v>3</v>
      </c>
      <c r="F27" s="6">
        <f t="shared" si="1"/>
        <v>1.098901098901099E-2</v>
      </c>
      <c r="G27" s="7">
        <v>2</v>
      </c>
      <c r="H27" s="8">
        <v>0</v>
      </c>
      <c r="I27" s="2">
        <v>1</v>
      </c>
    </row>
    <row r="28" spans="1:9" x14ac:dyDescent="0.25">
      <c r="A28" s="4" t="s">
        <v>29</v>
      </c>
      <c r="B28" s="4">
        <v>517</v>
      </c>
      <c r="C28" s="5">
        <v>57</v>
      </c>
      <c r="D28" s="6">
        <f t="shared" si="0"/>
        <v>0.1102514506769826</v>
      </c>
      <c r="E28" s="7">
        <v>23</v>
      </c>
      <c r="F28" s="6">
        <f t="shared" si="1"/>
        <v>4.4487427466150871E-2</v>
      </c>
      <c r="G28" s="7">
        <v>14</v>
      </c>
      <c r="H28" s="8">
        <v>5</v>
      </c>
      <c r="I28" s="2">
        <v>4</v>
      </c>
    </row>
    <row r="29" spans="1:9" x14ac:dyDescent="0.25">
      <c r="A29" s="4" t="s">
        <v>30</v>
      </c>
      <c r="B29" s="4">
        <v>205</v>
      </c>
      <c r="C29" s="5">
        <v>23</v>
      </c>
      <c r="D29" s="6">
        <f t="shared" si="0"/>
        <v>0.11219512195121951</v>
      </c>
      <c r="E29" s="7">
        <v>3</v>
      </c>
      <c r="F29" s="6">
        <f t="shared" si="1"/>
        <v>1.4634146341463415E-2</v>
      </c>
      <c r="G29" s="7">
        <v>3</v>
      </c>
      <c r="H29" s="8">
        <v>0</v>
      </c>
      <c r="I29" s="2">
        <v>0</v>
      </c>
    </row>
    <row r="30" spans="1:9" x14ac:dyDescent="0.25">
      <c r="A30" s="4" t="s">
        <v>31</v>
      </c>
      <c r="B30" s="4">
        <v>379</v>
      </c>
      <c r="C30" s="5">
        <v>65</v>
      </c>
      <c r="D30" s="6">
        <f t="shared" si="0"/>
        <v>0.17150395778364116</v>
      </c>
      <c r="E30" s="7">
        <v>41</v>
      </c>
      <c r="F30" s="6">
        <f t="shared" si="1"/>
        <v>0.10817941952506596</v>
      </c>
      <c r="G30" s="7">
        <v>35</v>
      </c>
      <c r="H30" s="8">
        <v>6</v>
      </c>
      <c r="I30" s="2">
        <v>0</v>
      </c>
    </row>
    <row r="31" spans="1:9" ht="15.75" x14ac:dyDescent="0.25">
      <c r="A31" s="3" t="s">
        <v>32</v>
      </c>
      <c r="B31" s="18">
        <f>SUM(B4:B30)</f>
        <v>15507</v>
      </c>
      <c r="C31" s="18">
        <f>SUM(C4:C30)</f>
        <v>1421</v>
      </c>
      <c r="D31" s="19">
        <f t="shared" si="0"/>
        <v>9.1636035338879221E-2</v>
      </c>
      <c r="E31" s="18">
        <f>SUM(E4:E30)</f>
        <v>763</v>
      </c>
      <c r="F31" s="19">
        <f t="shared" si="1"/>
        <v>4.9203585477526277E-2</v>
      </c>
      <c r="G31" s="18">
        <f>SUM(G4:G30)</f>
        <v>436</v>
      </c>
      <c r="H31" s="18">
        <f>SUM(H4:H30)</f>
        <v>274</v>
      </c>
      <c r="I31" s="18">
        <f>SUM(I4:I30)</f>
        <v>52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Светлана Анатольевна</cp:lastModifiedBy>
  <cp:lastPrinted>2015-11-09T07:32:49Z</cp:lastPrinted>
  <dcterms:created xsi:type="dcterms:W3CDTF">2015-11-01T09:59:36Z</dcterms:created>
  <dcterms:modified xsi:type="dcterms:W3CDTF">2016-05-05T14:23:03Z</dcterms:modified>
</cp:coreProperties>
</file>